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235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E11" i="1"/>
  <c r="I19"/>
  <c r="I18"/>
  <c r="I17"/>
  <c r="I16"/>
  <c r="I15"/>
  <c r="I14"/>
  <c r="I12"/>
  <c r="I13"/>
  <c r="E19"/>
  <c r="E18"/>
  <c r="E17"/>
  <c r="E16"/>
  <c r="E15"/>
  <c r="E14"/>
  <c r="E13"/>
  <c r="E12"/>
  <c r="I11"/>
  <c r="J11" l="1"/>
  <c r="J18"/>
  <c r="J16"/>
  <c r="J14"/>
  <c r="J13"/>
  <c r="J17"/>
  <c r="J19"/>
  <c r="J15"/>
</calcChain>
</file>

<file path=xl/sharedStrings.xml><?xml version="1.0" encoding="utf-8"?>
<sst xmlns="http://schemas.openxmlformats.org/spreadsheetml/2006/main" count="35" uniqueCount="35">
  <si>
    <t>Les étudiants</t>
  </si>
  <si>
    <t>coef   1</t>
  </si>
  <si>
    <t>Coef.  3</t>
  </si>
  <si>
    <t>Matière: Projet</t>
  </si>
  <si>
    <t xml:space="preserve">troisième année </t>
  </si>
  <si>
    <t>Département d'Architecture</t>
  </si>
  <si>
    <t>Nom et Prénom de l'enseignant:</t>
  </si>
  <si>
    <t>Coef.  2</t>
  </si>
  <si>
    <t>Université de Biskra                                                                                                     Faculté des Sciences et de la Technologie</t>
  </si>
  <si>
    <t>Mr Alouane Fayçal</t>
  </si>
  <si>
    <t>GROUPE02</t>
  </si>
  <si>
    <t>genèse du projet (évolution de l'esquisse/porte folio</t>
  </si>
  <si>
    <r>
      <t>Evaluation Continue 20</t>
    </r>
    <r>
      <rPr>
        <sz val="8"/>
        <color theme="1"/>
        <rFont val="Calibri"/>
        <family val="2"/>
      </rPr>
      <t>%</t>
    </r>
  </si>
  <si>
    <t xml:space="preserve">esquisse    </t>
  </si>
  <si>
    <t xml:space="preserve">avant projet  </t>
  </si>
  <si>
    <t>coef 3</t>
  </si>
  <si>
    <t>l'enseignant:ALOUANE FAYCAL</t>
  </si>
  <si>
    <t xml:space="preserve">            2016-2017</t>
  </si>
  <si>
    <t>Evaluation du 1ème  Semestre</t>
  </si>
  <si>
    <t xml:space="preserve">Moyenne genérale </t>
  </si>
  <si>
    <t xml:space="preserve">Moyenne1 (20%) </t>
  </si>
  <si>
    <r>
      <t>Moyenne2 (80</t>
    </r>
    <r>
      <rPr>
        <b/>
        <sz val="11"/>
        <color theme="1"/>
        <rFont val="Calibri"/>
        <family val="2"/>
      </rPr>
      <t>%)</t>
    </r>
  </si>
  <si>
    <t>NB:M1*0,2+M2*0,8=MG</t>
  </si>
  <si>
    <t>Outemzabet Wissem</t>
  </si>
  <si>
    <t>Boutakakine Hanene</t>
  </si>
  <si>
    <t>Djekhdjekh Halima</t>
  </si>
  <si>
    <t>Khaldi Youness</t>
  </si>
  <si>
    <t>Annani Yamina</t>
  </si>
  <si>
    <t xml:space="preserve"> Amane Redha</t>
  </si>
  <si>
    <t>Azzi Aymen</t>
  </si>
  <si>
    <t>Rached Khouloud</t>
  </si>
  <si>
    <t>Benkadour Narrimene</t>
  </si>
  <si>
    <t>partie théorique:  analyse du terrain +recherche thématique</t>
  </si>
  <si>
    <t>coef.1</t>
  </si>
  <si>
    <t xml:space="preserve">exercice 1 (cuibe)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</si>
</sst>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center"/>
    </xf>
    <xf numFmtId="2" fontId="0" fillId="0" borderId="1" xfId="0" applyNumberFormat="1" applyBorder="1"/>
    <xf numFmtId="0" fontId="5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5" xfId="0" applyBorder="1"/>
    <xf numFmtId="0" fontId="0" fillId="0" borderId="2" xfId="0" applyBorder="1" applyAlignment="1"/>
    <xf numFmtId="0" fontId="0" fillId="0" borderId="0" xfId="0" applyAlignment="1">
      <alignment vertical="top"/>
    </xf>
    <xf numFmtId="0" fontId="0" fillId="0" borderId="6" xfId="0" applyBorder="1"/>
    <xf numFmtId="0" fontId="0" fillId="0" borderId="4" xfId="0" applyBorder="1" applyAlignment="1">
      <alignment horizontal="center" vertical="top" wrapText="1"/>
    </xf>
    <xf numFmtId="0" fontId="0" fillId="0" borderId="8" xfId="0" applyBorder="1"/>
    <xf numFmtId="0" fontId="0" fillId="0" borderId="8" xfId="0" applyBorder="1" applyAlignment="1"/>
    <xf numFmtId="0" fontId="9" fillId="0" borderId="0" xfId="0" applyFont="1"/>
    <xf numFmtId="2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F9" sqref="F9"/>
    </sheetView>
  </sheetViews>
  <sheetFormatPr baseColWidth="10" defaultRowHeight="15"/>
  <cols>
    <col min="1" max="1" width="6" style="1" customWidth="1"/>
    <col min="2" max="2" width="24.5703125" style="1" customWidth="1"/>
    <col min="3" max="4" width="15.28515625" customWidth="1"/>
    <col min="5" max="5" width="11" customWidth="1"/>
    <col min="6" max="6" width="11.5703125" style="1" customWidth="1"/>
    <col min="7" max="7" width="12.42578125" customWidth="1"/>
    <col min="8" max="8" width="12.7109375" customWidth="1"/>
    <col min="9" max="9" width="10.85546875" style="1" customWidth="1"/>
    <col min="10" max="10" width="11.42578125" style="1"/>
  </cols>
  <sheetData>
    <row r="1" spans="1:14" ht="30.75" customHeight="1">
      <c r="D1" s="23" t="s">
        <v>8</v>
      </c>
      <c r="E1" s="23"/>
      <c r="F1" s="23"/>
      <c r="G1" s="23"/>
      <c r="H1" s="23"/>
    </row>
    <row r="2" spans="1:14" ht="15.75">
      <c r="E2" s="8" t="s">
        <v>5</v>
      </c>
      <c r="F2" s="8"/>
    </row>
    <row r="3" spans="1:14" ht="18.75">
      <c r="B3" s="11" t="s">
        <v>3</v>
      </c>
      <c r="E3" s="7" t="s">
        <v>18</v>
      </c>
      <c r="F3" s="7"/>
    </row>
    <row r="4" spans="1:14" ht="15.75">
      <c r="B4" s="11" t="s">
        <v>4</v>
      </c>
      <c r="E4" s="27" t="s">
        <v>17</v>
      </c>
      <c r="F4" s="27"/>
    </row>
    <row r="6" spans="1:14" ht="18.75">
      <c r="B6" s="28" t="s">
        <v>6</v>
      </c>
      <c r="C6" s="28"/>
      <c r="D6" s="5"/>
      <c r="E6" s="10" t="s">
        <v>9</v>
      </c>
      <c r="F6" s="11"/>
      <c r="G6" s="12"/>
      <c r="H6" s="13" t="s">
        <v>10</v>
      </c>
    </row>
    <row r="8" spans="1:14">
      <c r="B8" s="30" t="s">
        <v>0</v>
      </c>
      <c r="C8" s="14" t="s">
        <v>12</v>
      </c>
      <c r="D8" s="17"/>
      <c r="E8" s="19"/>
      <c r="F8" s="19"/>
      <c r="G8" s="20"/>
      <c r="H8" s="15"/>
      <c r="I8" s="29" t="s">
        <v>21</v>
      </c>
      <c r="J8" s="24" t="s">
        <v>19</v>
      </c>
    </row>
    <row r="9" spans="1:14" ht="90">
      <c r="B9" s="30"/>
      <c r="C9" s="2" t="s">
        <v>32</v>
      </c>
      <c r="D9" s="2" t="s">
        <v>11</v>
      </c>
      <c r="E9" s="25" t="s">
        <v>20</v>
      </c>
      <c r="F9" s="18" t="s">
        <v>34</v>
      </c>
      <c r="G9" s="18" t="s">
        <v>13</v>
      </c>
      <c r="H9" s="18" t="s">
        <v>14</v>
      </c>
      <c r="I9" s="25"/>
      <c r="J9" s="25"/>
      <c r="N9" s="16"/>
    </row>
    <row r="10" spans="1:14" ht="15.75" customHeight="1">
      <c r="B10" s="30"/>
      <c r="C10" s="3" t="s">
        <v>15</v>
      </c>
      <c r="D10" s="3" t="s">
        <v>1</v>
      </c>
      <c r="E10" s="31"/>
      <c r="F10" s="3" t="s">
        <v>33</v>
      </c>
      <c r="G10" s="3" t="s">
        <v>7</v>
      </c>
      <c r="H10" s="3" t="s">
        <v>2</v>
      </c>
      <c r="I10" s="26"/>
      <c r="J10" s="26"/>
      <c r="L10" s="1"/>
    </row>
    <row r="11" spans="1:14">
      <c r="A11" s="9">
        <v>1</v>
      </c>
      <c r="B11" s="9" t="s">
        <v>23</v>
      </c>
      <c r="C11" s="6">
        <v>14</v>
      </c>
      <c r="D11" s="6">
        <v>14.5</v>
      </c>
      <c r="E11" s="9">
        <f t="shared" ref="E11:E19" si="0">(C11*3+D11)/4</f>
        <v>14.125</v>
      </c>
      <c r="F11" s="6">
        <v>15</v>
      </c>
      <c r="G11" s="4">
        <v>15</v>
      </c>
      <c r="H11" s="4">
        <v>15.5</v>
      </c>
      <c r="I11" s="22">
        <f>(F11+(G11*2)+(H11*3))/6</f>
        <v>15.25</v>
      </c>
      <c r="J11" s="9">
        <f t="shared" ref="J11:J19" si="1">((E11*0.2)+(I11*0.8))</f>
        <v>15.025000000000002</v>
      </c>
    </row>
    <row r="12" spans="1:14">
      <c r="A12" s="9">
        <v>2</v>
      </c>
      <c r="B12" s="9" t="s">
        <v>31</v>
      </c>
      <c r="C12" s="6">
        <v>12</v>
      </c>
      <c r="D12" s="6">
        <v>9</v>
      </c>
      <c r="E12" s="9">
        <f t="shared" si="0"/>
        <v>11.25</v>
      </c>
      <c r="F12" s="6">
        <v>10</v>
      </c>
      <c r="G12" s="4">
        <v>11</v>
      </c>
      <c r="H12" s="4">
        <v>11</v>
      </c>
      <c r="I12" s="22">
        <f t="shared" ref="I12:I19" si="2">((G12*2)+F12+(H12*3))/6</f>
        <v>10.833333333333334</v>
      </c>
      <c r="J12" s="9">
        <v>10.91</v>
      </c>
    </row>
    <row r="13" spans="1:14">
      <c r="A13" s="9">
        <v>3</v>
      </c>
      <c r="B13" s="9" t="s">
        <v>24</v>
      </c>
      <c r="C13" s="6">
        <v>11</v>
      </c>
      <c r="D13" s="6">
        <v>10</v>
      </c>
      <c r="E13" s="9">
        <f t="shared" si="0"/>
        <v>10.75</v>
      </c>
      <c r="F13" s="6">
        <v>11</v>
      </c>
      <c r="G13" s="4">
        <v>10</v>
      </c>
      <c r="H13" s="4">
        <v>11</v>
      </c>
      <c r="I13" s="22">
        <f t="shared" si="2"/>
        <v>10.666666666666666</v>
      </c>
      <c r="J13" s="22">
        <f t="shared" si="1"/>
        <v>10.683333333333334</v>
      </c>
    </row>
    <row r="14" spans="1:14">
      <c r="A14" s="9">
        <v>4</v>
      </c>
      <c r="B14" s="9" t="s">
        <v>25</v>
      </c>
      <c r="C14" s="6">
        <v>10</v>
      </c>
      <c r="D14" s="6">
        <v>9</v>
      </c>
      <c r="E14" s="9">
        <f t="shared" si="0"/>
        <v>9.75</v>
      </c>
      <c r="F14" s="6">
        <v>11</v>
      </c>
      <c r="G14" s="4">
        <v>9</v>
      </c>
      <c r="H14" s="4">
        <v>10.5</v>
      </c>
      <c r="I14" s="22">
        <f t="shared" si="2"/>
        <v>10.083333333333334</v>
      </c>
      <c r="J14" s="22">
        <f t="shared" si="1"/>
        <v>10.016666666666669</v>
      </c>
    </row>
    <row r="15" spans="1:14">
      <c r="A15" s="9">
        <v>5</v>
      </c>
      <c r="B15" s="9" t="s">
        <v>26</v>
      </c>
      <c r="C15" s="6">
        <v>9</v>
      </c>
      <c r="D15" s="6">
        <v>11</v>
      </c>
      <c r="E15" s="9">
        <f t="shared" si="0"/>
        <v>9.5</v>
      </c>
      <c r="F15" s="6">
        <v>9</v>
      </c>
      <c r="G15" s="4">
        <v>9.5</v>
      </c>
      <c r="H15" s="4">
        <v>9.5</v>
      </c>
      <c r="I15" s="22">
        <f t="shared" si="2"/>
        <v>9.4166666666666661</v>
      </c>
      <c r="J15" s="22">
        <f t="shared" si="1"/>
        <v>9.4333333333333336</v>
      </c>
    </row>
    <row r="16" spans="1:14">
      <c r="A16" s="9">
        <v>6</v>
      </c>
      <c r="B16" s="9" t="s">
        <v>30</v>
      </c>
      <c r="C16" s="6">
        <v>11</v>
      </c>
      <c r="D16" s="6">
        <v>11</v>
      </c>
      <c r="E16" s="9">
        <f t="shared" si="0"/>
        <v>11</v>
      </c>
      <c r="F16" s="6">
        <v>9</v>
      </c>
      <c r="G16" s="4">
        <v>11</v>
      </c>
      <c r="H16" s="4">
        <v>9.5</v>
      </c>
      <c r="I16" s="22">
        <f t="shared" si="2"/>
        <v>9.9166666666666661</v>
      </c>
      <c r="J16" s="22">
        <f t="shared" si="1"/>
        <v>10.133333333333333</v>
      </c>
    </row>
    <row r="17" spans="1:10">
      <c r="A17" s="9">
        <v>7</v>
      </c>
      <c r="B17" s="9" t="s">
        <v>29</v>
      </c>
      <c r="C17" s="6">
        <v>9.5</v>
      </c>
      <c r="D17" s="6">
        <v>9</v>
      </c>
      <c r="E17" s="9">
        <f t="shared" si="0"/>
        <v>9.375</v>
      </c>
      <c r="F17" s="6">
        <v>8.5</v>
      </c>
      <c r="G17" s="4">
        <v>9</v>
      </c>
      <c r="H17" s="4">
        <v>12.5</v>
      </c>
      <c r="I17" s="22">
        <f t="shared" si="2"/>
        <v>10.666666666666666</v>
      </c>
      <c r="J17" s="22">
        <f t="shared" si="1"/>
        <v>10.408333333333333</v>
      </c>
    </row>
    <row r="18" spans="1:10">
      <c r="A18" s="9">
        <v>8</v>
      </c>
      <c r="B18" s="9" t="s">
        <v>28</v>
      </c>
      <c r="C18" s="6">
        <v>12</v>
      </c>
      <c r="D18" s="6">
        <v>11</v>
      </c>
      <c r="E18" s="9">
        <f t="shared" si="0"/>
        <v>11.75</v>
      </c>
      <c r="F18" s="6">
        <v>8</v>
      </c>
      <c r="G18" s="4">
        <v>11</v>
      </c>
      <c r="H18" s="4">
        <v>9</v>
      </c>
      <c r="I18" s="22">
        <f t="shared" si="2"/>
        <v>9.5</v>
      </c>
      <c r="J18" s="22">
        <f t="shared" si="1"/>
        <v>9.9500000000000011</v>
      </c>
    </row>
    <row r="19" spans="1:10">
      <c r="A19" s="9">
        <v>9</v>
      </c>
      <c r="B19" s="9" t="s">
        <v>27</v>
      </c>
      <c r="C19" s="6">
        <v>11.5</v>
      </c>
      <c r="D19" s="6">
        <v>13</v>
      </c>
      <c r="E19" s="9">
        <f t="shared" si="0"/>
        <v>11.875</v>
      </c>
      <c r="F19" s="6">
        <v>14</v>
      </c>
      <c r="G19" s="4">
        <v>10</v>
      </c>
      <c r="H19" s="4">
        <v>14</v>
      </c>
      <c r="I19" s="22">
        <f t="shared" si="2"/>
        <v>12.666666666666666</v>
      </c>
      <c r="J19" s="22">
        <f t="shared" si="1"/>
        <v>12.508333333333333</v>
      </c>
    </row>
    <row r="20" spans="1:10">
      <c r="A20"/>
      <c r="B20"/>
      <c r="F20"/>
      <c r="I20"/>
      <c r="J20"/>
    </row>
    <row r="21" spans="1:10">
      <c r="A21"/>
      <c r="B21"/>
      <c r="F21"/>
      <c r="I21"/>
      <c r="J21"/>
    </row>
    <row r="22" spans="1:10" ht="18.75">
      <c r="A22"/>
      <c r="B22"/>
      <c r="D22" s="21" t="s">
        <v>16</v>
      </c>
      <c r="F22"/>
      <c r="I22"/>
      <c r="J22"/>
    </row>
    <row r="23" spans="1:10">
      <c r="A23"/>
      <c r="B23"/>
      <c r="F23"/>
      <c r="I23"/>
      <c r="J23"/>
    </row>
    <row r="24" spans="1:10">
      <c r="A24"/>
      <c r="B24" t="s">
        <v>22</v>
      </c>
      <c r="F24"/>
      <c r="I24"/>
      <c r="J24"/>
    </row>
    <row r="25" spans="1:10">
      <c r="A25"/>
      <c r="B25"/>
      <c r="F25"/>
      <c r="I25"/>
      <c r="J25"/>
    </row>
    <row r="26" spans="1:10">
      <c r="A26"/>
      <c r="B26"/>
      <c r="F26"/>
      <c r="J26"/>
    </row>
  </sheetData>
  <mergeCells count="7">
    <mergeCell ref="D1:H1"/>
    <mergeCell ref="J8:J10"/>
    <mergeCell ref="E4:F4"/>
    <mergeCell ref="B6:C6"/>
    <mergeCell ref="I8:I10"/>
    <mergeCell ref="B8:B10"/>
    <mergeCell ref="E9:E10"/>
  </mergeCells>
  <pageMargins left="0.43" right="0.70866141732283472" top="0.32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2017-01-02T21:15:10Z</cp:lastPrinted>
  <dcterms:created xsi:type="dcterms:W3CDTF">2016-01-27T06:03:37Z</dcterms:created>
  <dcterms:modified xsi:type="dcterms:W3CDTF">2017-01-04T06:16:50Z</dcterms:modified>
</cp:coreProperties>
</file>